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32601\Desktop\"/>
    </mc:Choice>
  </mc:AlternateContent>
  <xr:revisionPtr revIDLastSave="0" documentId="13_ncr:1_{D252CF72-C120-41F2-8376-6EE9D37C0F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1" l="1"/>
  <c r="G56" i="1"/>
  <c r="G53" i="1"/>
  <c r="G50" i="1"/>
  <c r="G44" i="1"/>
  <c r="G41" i="1"/>
  <c r="G38" i="1"/>
  <c r="G32" i="1"/>
  <c r="G26" i="1"/>
  <c r="G23" i="1"/>
  <c r="G20" i="1" s="1"/>
  <c r="G68" i="1" s="1"/>
  <c r="G77" i="1" s="1"/>
  <c r="G80" i="1" s="1"/>
</calcChain>
</file>

<file path=xl/sharedStrings.xml><?xml version="1.0" encoding="utf-8"?>
<sst xmlns="http://schemas.openxmlformats.org/spreadsheetml/2006/main" count="136" uniqueCount="53">
  <si>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</si>
  <si>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</si>
  <si>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</si>
  <si>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</si>
  <si>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</si>
  <si>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</si>
  <si>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</si>
  <si>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</si>
  <si>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電共　第107-2号</t>
  </si>
  <si>
    <t>　業務名</t>
  </si>
  <si>
    <t>荒川青森停車場線交通安全施設整備(電線共同溝)修正設計業務委託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</si>
  <si>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</si>
  <si>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</si>
  <si>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</si>
  <si>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</si>
  <si>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</si>
  <si>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</si>
  <si>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</si>
  <si>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</si>
  <si>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</si>
  <si>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</si>
  <si>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</si>
  <si>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</si>
  <si>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地下構造物設計</t>
  </si>
  <si>
    <t/>
  </si>
  <si>
    <t>式</t>
  </si>
  <si>
    <t>電線共同溝修正設計</t>
  </si>
  <si>
    <t>(箇所)式</t>
  </si>
  <si>
    <t>(1)1</t>
  </si>
  <si>
    <t>整備計画書作成</t>
  </si>
  <si>
    <t>km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</si>
  <si>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</si>
  <si>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</si>
  <si>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</si>
  <si>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</si>
  <si>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</si>
  <si>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</si>
  <si>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</si>
  <si>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</si>
  <si>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</si>
  <si>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</si>
  <si>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</si>
  <si>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</si>
  <si>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</si>
  <si>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</si>
  <si>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</si>
  <si>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</si>
  <si>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</si>
  <si>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</si>
  <si>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</si>
  <si>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</si>
  <si>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</si>
  <si>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電子計算機使用料等含む</t>
    <rPh sb="0" eb="5">
      <t>デンシケイサンキ</t>
    </rPh>
    <rPh sb="5" eb="7">
      <t>シヨウ</t>
    </rPh>
    <rPh sb="7" eb="8">
      <t>リョウ</t>
    </rPh>
    <rPh sb="8" eb="9">
      <t>ナド</t>
    </rPh>
    <rPh sb="9" eb="10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</si>
</sst>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5"/>
  <sheetViews>
    <sheetView tabSelected="1" workbookViewId="0">
      <selection activeCell="A17" sqref="A17:H19 G20:G22 G38:G40 G50:G52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G26+G32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26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26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27</v>
      </c>
      <c r="F31" s="18" t="s">
        <v>28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 t="s">
        <v>29</v>
      </c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3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29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30</v>
      </c>
      <c r="F37" s="18">
        <v>3</v>
      </c>
      <c r="G37" s="43"/>
      <c r="H37" s="19"/>
      <c r="J37" s="20"/>
      <c r="K37" s="20"/>
    </row>
    <row r="38" spans="1:11" ht="15" customHeight="1" x14ac:dyDescent="0.15">
      <c r="A38" s="9" t="s">
        <v>31</v>
      </c>
      <c r="B38" s="10"/>
      <c r="C38" s="10"/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1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 t="s">
        <v>32</v>
      </c>
      <c r="C41" s="10"/>
      <c r="D41" s="11"/>
      <c r="E41" s="15"/>
      <c r="F41" s="17"/>
      <c r="G41" s="42">
        <f>G44</f>
        <v>0</v>
      </c>
      <c r="H41" s="8" t="s">
        <v>24</v>
      </c>
      <c r="J41" s="20">
        <v>8</v>
      </c>
      <c r="K41" s="20">
        <v>2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2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/>
      <c r="B44" s="10"/>
      <c r="C44" s="10" t="s">
        <v>33</v>
      </c>
      <c r="D44" s="11"/>
      <c r="E44" s="15"/>
      <c r="F44" s="17"/>
      <c r="G44" s="42">
        <f>G47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34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35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 t="s">
        <v>36</v>
      </c>
      <c r="B50" s="10"/>
      <c r="C50" s="10"/>
      <c r="D50" s="11"/>
      <c r="E50" s="15"/>
      <c r="F50" s="17"/>
      <c r="G50" s="42">
        <f>G53</f>
        <v>0</v>
      </c>
      <c r="H50" s="8" t="s">
        <v>24</v>
      </c>
      <c r="J50" s="20">
        <v>11</v>
      </c>
      <c r="K50" s="20">
        <v>1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 t="s">
        <v>36</v>
      </c>
      <c r="C53" s="10"/>
      <c r="D53" s="11"/>
      <c r="E53" s="15"/>
      <c r="F53" s="17"/>
      <c r="G53" s="42">
        <f>G56+G62</f>
        <v>0</v>
      </c>
      <c r="H53" s="8" t="s">
        <v>24</v>
      </c>
      <c r="J53" s="20">
        <v>12</v>
      </c>
      <c r="K53" s="20">
        <v>2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/>
      <c r="C56" s="10" t="s">
        <v>37</v>
      </c>
      <c r="D56" s="11"/>
      <c r="E56" s="15"/>
      <c r="F56" s="17"/>
      <c r="G56" s="42">
        <f>G59</f>
        <v>0</v>
      </c>
      <c r="H56" s="8" t="s">
        <v>24</v>
      </c>
      <c r="J56" s="20">
        <v>13</v>
      </c>
      <c r="K56" s="20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38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3"/>
      <c r="H61" s="19"/>
      <c r="J61" s="20"/>
      <c r="K61" s="20"/>
    </row>
    <row r="62" spans="1:11" ht="15" customHeight="1" x14ac:dyDescent="0.15">
      <c r="A62" s="9"/>
      <c r="B62" s="10"/>
      <c r="C62" s="10" t="s">
        <v>39</v>
      </c>
      <c r="D62" s="11"/>
      <c r="E62" s="15"/>
      <c r="F62" s="17"/>
      <c r="G62" s="42">
        <f>G65</f>
        <v>0</v>
      </c>
      <c r="H62" s="8" t="s">
        <v>24</v>
      </c>
      <c r="J62" s="20">
        <v>15</v>
      </c>
      <c r="K62" s="20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/>
      <c r="D65" s="11" t="s">
        <v>40</v>
      </c>
      <c r="E65" s="15"/>
      <c r="F65" s="17"/>
      <c r="G65" s="43"/>
      <c r="H65" s="8" t="s">
        <v>24</v>
      </c>
      <c r="J65" s="20">
        <v>16</v>
      </c>
      <c r="K65" s="20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3"/>
      <c r="H67" s="19" t="s">
        <v>52</v>
      </c>
      <c r="J67" s="20"/>
      <c r="K67" s="20"/>
    </row>
    <row r="68" spans="1:11" ht="15" customHeight="1" x14ac:dyDescent="0.15">
      <c r="A68" s="9" t="s">
        <v>41</v>
      </c>
      <c r="B68" s="10"/>
      <c r="C68" s="10"/>
      <c r="D68" s="11"/>
      <c r="E68" s="15"/>
      <c r="F68" s="17"/>
      <c r="G68" s="42">
        <f>G17+G20+G38+G50</f>
        <v>0</v>
      </c>
      <c r="H68" s="8" t="s">
        <v>24</v>
      </c>
      <c r="J68" s="20">
        <v>17</v>
      </c>
      <c r="K68" s="20"/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 t="s">
        <v>42</v>
      </c>
      <c r="B71" s="10"/>
      <c r="C71" s="10"/>
      <c r="D71" s="11"/>
      <c r="E71" s="15"/>
      <c r="F71" s="17"/>
      <c r="G71" s="43"/>
      <c r="H71" s="8" t="s">
        <v>24</v>
      </c>
      <c r="J71" s="20">
        <v>18</v>
      </c>
      <c r="K71" s="20"/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3"/>
      <c r="H73" s="19"/>
      <c r="J73" s="20"/>
      <c r="K73" s="20"/>
    </row>
    <row r="74" spans="1:11" ht="15" customHeight="1" x14ac:dyDescent="0.15">
      <c r="A74" s="9" t="s">
        <v>43</v>
      </c>
      <c r="B74" s="10"/>
      <c r="C74" s="10"/>
      <c r="D74" s="11"/>
      <c r="E74" s="15"/>
      <c r="F74" s="17"/>
      <c r="G74" s="43"/>
      <c r="H74" s="8" t="s">
        <v>24</v>
      </c>
      <c r="J74" s="20">
        <v>19</v>
      </c>
      <c r="K74" s="20"/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3"/>
      <c r="H76" s="19"/>
      <c r="J76" s="20"/>
      <c r="K76" s="20"/>
    </row>
    <row r="77" spans="1:11" ht="15" customHeight="1" x14ac:dyDescent="0.15">
      <c r="A77" s="9" t="s">
        <v>44</v>
      </c>
      <c r="B77" s="10"/>
      <c r="C77" s="10"/>
      <c r="D77" s="11"/>
      <c r="E77" s="15"/>
      <c r="F77" s="17"/>
      <c r="G77" s="42">
        <f>G68+G71+G74</f>
        <v>0</v>
      </c>
      <c r="H77" s="8" t="s">
        <v>24</v>
      </c>
      <c r="J77" s="20">
        <v>20</v>
      </c>
      <c r="K77" s="20">
        <v>30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21" t="s">
        <v>45</v>
      </c>
      <c r="B80" s="22"/>
      <c r="C80" s="22"/>
      <c r="D80" s="23"/>
      <c r="E80" s="27"/>
      <c r="F80" s="29"/>
      <c r="G80" s="44">
        <f>G77</f>
        <v>0</v>
      </c>
      <c r="H80" s="31" t="s">
        <v>24</v>
      </c>
      <c r="J80" s="20">
        <v>21</v>
      </c>
      <c r="K80" s="20">
        <v>30</v>
      </c>
    </row>
    <row r="81" spans="1:10" ht="15" customHeight="1" x14ac:dyDescent="0.15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</row>
    <row r="82" spans="1:10" ht="15" customHeight="1" x14ac:dyDescent="0.15">
      <c r="A82" s="24"/>
      <c r="B82" s="25"/>
      <c r="C82" s="25"/>
      <c r="D82" s="26"/>
      <c r="E82" s="28" t="s">
        <v>25</v>
      </c>
      <c r="F82" s="30">
        <v>1</v>
      </c>
      <c r="G82" s="44"/>
      <c r="H82" s="32"/>
    </row>
    <row r="83" spans="1:10" x14ac:dyDescent="0.15">
      <c r="A83" s="33" t="s">
        <v>46</v>
      </c>
      <c r="B83" s="34" t="s">
        <v>47</v>
      </c>
      <c r="J83" s="20">
        <v>99999</v>
      </c>
    </row>
    <row r="84" spans="1:10" x14ac:dyDescent="0.15">
      <c r="A84" s="33" t="s">
        <v>48</v>
      </c>
      <c r="B84" s="34" t="s">
        <v>49</v>
      </c>
    </row>
    <row r="85" spans="1:10" x14ac:dyDescent="0.15">
      <c r="A85" s="33" t="s">
        <v>50</v>
      </c>
      <c r="B85" s="34" t="s">
        <v>51</v>
      </c>
    </row>
  </sheetData>
  <sheetProtection algorithmName="SHA-512" hashValue="ckaRZ26psMyuKDKqBCxYS81wH9tl7sebjJCKwsFbPsJ3lzTSRRyDTNp3/alBLl3Y9ADheJZuqWURUfkGlDh3yw==" saltValue="0itYrGsAtRLqRV6HcF8yaQ==" spinCount="100000" sheet="1" objects="1" scenarios="1"/>
  <mergeCells count="31"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棟方　令</cp:lastModifiedBy>
  <dcterms:created xsi:type="dcterms:W3CDTF">2026-07-02T08:11:12Z</dcterms:created>
  <dcterms:modified xsi:type="dcterms:W3CDTF">2026-07-02T08:13:01Z</dcterms:modified>
</cp:coreProperties>
</file>